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enap\STT\"/>
    </mc:Choice>
  </mc:AlternateContent>
  <bookViews>
    <workbookView xWindow="-105" yWindow="-105" windowWidth="23250" windowHeight="12450" activeTab="5"/>
  </bookViews>
  <sheets>
    <sheet name="Tugas" sheetId="4" r:id="rId1"/>
    <sheet name="Presentasi" sheetId="2" r:id="rId2"/>
    <sheet name="Kinerja Praktikum" sheetId="3" r:id="rId3"/>
    <sheet name="Keaktifan" sheetId="5" r:id="rId4"/>
    <sheet name="Sikap" sheetId="6" r:id="rId5"/>
    <sheet name="Rekap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7" l="1"/>
  <c r="J7" i="4" l="1"/>
  <c r="K7" i="4" s="1"/>
  <c r="F10" i="7" l="1"/>
  <c r="K10" i="7" s="1"/>
  <c r="K14" i="7"/>
  <c r="K15" i="7"/>
  <c r="R17" i="7"/>
  <c r="J8" i="6"/>
  <c r="K8" i="6" s="1"/>
  <c r="H8" i="7" s="1"/>
  <c r="J9" i="6"/>
  <c r="K9" i="6" s="1"/>
  <c r="H9" i="7" s="1"/>
  <c r="J10" i="6"/>
  <c r="K10" i="6" s="1"/>
  <c r="J11" i="6"/>
  <c r="K11" i="6" s="1"/>
  <c r="H11" i="7" s="1"/>
  <c r="J12" i="6"/>
  <c r="K12" i="6" s="1"/>
  <c r="H12" i="7" s="1"/>
  <c r="J13" i="6"/>
  <c r="K13" i="6"/>
  <c r="J14" i="6"/>
  <c r="K14" i="6" s="1"/>
  <c r="J7" i="6"/>
  <c r="K7" i="6" s="1"/>
  <c r="H7" i="7" s="1"/>
  <c r="K13" i="5"/>
  <c r="J8" i="5"/>
  <c r="K8" i="5" s="1"/>
  <c r="G8" i="7" s="1"/>
  <c r="J9" i="5"/>
  <c r="K9" i="5" s="1"/>
  <c r="G9" i="7" s="1"/>
  <c r="J10" i="5"/>
  <c r="K10" i="5" s="1"/>
  <c r="J11" i="5"/>
  <c r="K11" i="5" s="1"/>
  <c r="G11" i="7" s="1"/>
  <c r="J12" i="5"/>
  <c r="K12" i="5" s="1"/>
  <c r="G12" i="7" s="1"/>
  <c r="J13" i="5"/>
  <c r="J14" i="5"/>
  <c r="K14" i="5" s="1"/>
  <c r="J8" i="2"/>
  <c r="K8" i="2" s="1"/>
  <c r="D8" i="7" s="1"/>
  <c r="J9" i="2"/>
  <c r="K9" i="2" s="1"/>
  <c r="J10" i="2"/>
  <c r="K10" i="2" s="1"/>
  <c r="J11" i="2"/>
  <c r="K11" i="2"/>
  <c r="D11" i="7" s="1"/>
  <c r="J12" i="2"/>
  <c r="K12" i="2" s="1"/>
  <c r="D12" i="7" s="1"/>
  <c r="J13" i="2"/>
  <c r="K13" i="2" s="1"/>
  <c r="J14" i="2"/>
  <c r="K14" i="2" s="1"/>
  <c r="J7" i="2"/>
  <c r="K7" i="2" s="1"/>
  <c r="J8" i="4"/>
  <c r="K8" i="4" s="1"/>
  <c r="F8" i="7" s="1"/>
  <c r="J9" i="4"/>
  <c r="K9" i="4" s="1"/>
  <c r="F9" i="7" s="1"/>
  <c r="J10" i="4"/>
  <c r="K10" i="4" s="1"/>
  <c r="J11" i="4"/>
  <c r="K11" i="4" s="1"/>
  <c r="J12" i="4"/>
  <c r="K12" i="4" s="1"/>
  <c r="F12" i="7" s="1"/>
  <c r="J13" i="4"/>
  <c r="K13" i="4" s="1"/>
  <c r="F13" i="7" s="1"/>
  <c r="K13" i="7" s="1"/>
  <c r="J14" i="4"/>
  <c r="K14" i="4" s="1"/>
  <c r="F7" i="7"/>
  <c r="K9" i="7" l="1"/>
  <c r="K8" i="7"/>
  <c r="K11" i="7"/>
  <c r="K12" i="7"/>
  <c r="J7" i="5"/>
  <c r="K7" i="5" s="1"/>
  <c r="G7" i="7" s="1"/>
</calcChain>
</file>

<file path=xl/sharedStrings.xml><?xml version="1.0" encoding="utf-8"?>
<sst xmlns="http://schemas.openxmlformats.org/spreadsheetml/2006/main" count="177" uniqueCount="49">
  <si>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</si>
  <si>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</si>
  <si>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</si>
  <si>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</si>
  <si>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</si>
  <si>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</si>
  <si>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</si>
  <si>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</si>
  <si>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</si>
  <si>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</si>
  <si>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</si>
  <si>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</si>
  <si>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</si>
  <si>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</si>
  <si>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</si>
  <si>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</si>
  <si>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</si>
  <si>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</si>
  <si>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</si>
  <si>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</si>
  <si>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</si>
  <si>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</si>
  <si>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Sub-CPMK</t>
  </si>
  <si>
    <t>PRODI TEKNIK ELEKTRO FT UNIVERSITAS PAKUAN</t>
  </si>
  <si>
    <t>PENILAIAN TUGAS : SISTEM TRANSMISI TELEKOMUNUKASI</t>
  </si>
  <si>
    <t>ZHARIIF AMMAR FATHAN</t>
  </si>
  <si>
    <t>054120005</t>
  </si>
  <si>
    <t>IDRUS YUSEP ABDUROHIM</t>
  </si>
  <si>
    <t>054120019</t>
  </si>
  <si>
    <t>MUHAMMAD FADILAH RAFICHANDRA</t>
  </si>
  <si>
    <t>054120020</t>
  </si>
  <si>
    <t>YUDI PRAYOGA</t>
  </si>
  <si>
    <t>054120024</t>
  </si>
  <si>
    <t>BUDI HIKMAT SETIAWAN</t>
  </si>
  <si>
    <t>054120028</t>
  </si>
  <si>
    <t>CHAIRINAUFAL SALASA USNI</t>
  </si>
  <si>
    <t>054120035</t>
  </si>
  <si>
    <t>NURUL IZZAH HASANAH</t>
  </si>
  <si>
    <t>054120039</t>
  </si>
  <si>
    <t>ADAM MUHAMAD ALI</t>
  </si>
  <si>
    <t>054120046</t>
  </si>
  <si>
    <t>Kinerja Praktikum (0%)</t>
  </si>
  <si>
    <t>Presentasi (14%)</t>
  </si>
  <si>
    <t>Tugas (14%)</t>
  </si>
  <si>
    <t>Keaktifan (12%)</t>
  </si>
  <si>
    <t>UTS (24%)</t>
  </si>
  <si>
    <t>UAS (30%)</t>
  </si>
  <si>
    <t>SEMESTER GENAP TAHUN AJAR 2022/2023</t>
  </si>
  <si>
    <t>Sikap (6%)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</si>
</sst>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textRotation="255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130" zoomScaleNormal="130" workbookViewId="0">
      <selection activeCell="N8" sqref="N8"/>
    </sheetView>
  </sheetViews>
  <sheetFormatPr defaultRowHeight="15" x14ac:dyDescent="0.25"/>
  <cols>
    <col min="1" max="1" width="5.5703125" style="1" customWidth="1"/>
    <col min="2" max="2" width="29.42578125" customWidth="1"/>
    <col min="3" max="3" width="12.42578125" customWidth="1"/>
    <col min="4" max="9" width="5.5703125" customWidth="1"/>
  </cols>
  <sheetData>
    <row r="1" spans="1:12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5"/>
    </row>
    <row r="2" spans="1:12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5" spans="1:12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/>
      <c r="J5" s="20" t="s">
        <v>4</v>
      </c>
      <c r="K5" s="20" t="s">
        <v>5</v>
      </c>
    </row>
    <row r="6" spans="1:12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0"/>
      <c r="K6" s="20"/>
    </row>
    <row r="7" spans="1:12" ht="14.45" customHeight="1" x14ac:dyDescent="0.25">
      <c r="A7" s="10">
        <v>1</v>
      </c>
      <c r="B7" s="14" t="s">
        <v>25</v>
      </c>
      <c r="C7" s="11">
        <v>54120005</v>
      </c>
      <c r="D7" s="4"/>
      <c r="E7" s="2">
        <v>70</v>
      </c>
      <c r="F7" s="2">
        <v>70</v>
      </c>
      <c r="G7" s="2">
        <v>70</v>
      </c>
      <c r="H7" s="2">
        <v>70</v>
      </c>
      <c r="I7" s="4">
        <v>70</v>
      </c>
      <c r="J7" s="4">
        <f t="shared" ref="J7:J14" si="0">SUM(D7:I7)</f>
        <v>350</v>
      </c>
      <c r="K7" s="4">
        <f t="shared" ref="K7:K14" si="1">J7/5</f>
        <v>70</v>
      </c>
      <c r="L7" s="18"/>
    </row>
    <row r="8" spans="1:12" x14ac:dyDescent="0.25">
      <c r="A8" s="10">
        <v>2</v>
      </c>
      <c r="B8" s="14" t="s">
        <v>27</v>
      </c>
      <c r="C8" s="11" t="s">
        <v>28</v>
      </c>
      <c r="D8" s="2"/>
      <c r="E8" s="2">
        <v>80</v>
      </c>
      <c r="F8" s="2">
        <v>70</v>
      </c>
      <c r="G8" s="2">
        <v>65</v>
      </c>
      <c r="H8" s="2">
        <v>65</v>
      </c>
      <c r="I8" s="4">
        <v>70</v>
      </c>
      <c r="J8" s="4">
        <f t="shared" si="0"/>
        <v>350</v>
      </c>
      <c r="K8" s="4">
        <f t="shared" si="1"/>
        <v>70</v>
      </c>
    </row>
    <row r="9" spans="1:12" x14ac:dyDescent="0.25">
      <c r="A9" s="10">
        <v>3</v>
      </c>
      <c r="B9" s="14" t="s">
        <v>29</v>
      </c>
      <c r="C9" s="11" t="s">
        <v>30</v>
      </c>
      <c r="D9" s="2"/>
      <c r="E9" s="2">
        <v>85</v>
      </c>
      <c r="F9" s="2">
        <v>85</v>
      </c>
      <c r="G9" s="2">
        <v>75</v>
      </c>
      <c r="H9" s="2">
        <v>75</v>
      </c>
      <c r="I9" s="4">
        <v>80</v>
      </c>
      <c r="J9" s="4">
        <f t="shared" si="0"/>
        <v>400</v>
      </c>
      <c r="K9" s="4">
        <f t="shared" si="1"/>
        <v>80</v>
      </c>
    </row>
    <row r="10" spans="1:12" x14ac:dyDescent="0.25">
      <c r="A10" s="10">
        <v>4</v>
      </c>
      <c r="B10" s="14" t="s">
        <v>31</v>
      </c>
      <c r="C10" s="11" t="s">
        <v>32</v>
      </c>
      <c r="D10" s="2"/>
      <c r="E10" s="2">
        <v>90</v>
      </c>
      <c r="F10" s="2">
        <v>85</v>
      </c>
      <c r="G10" s="2">
        <v>80</v>
      </c>
      <c r="H10" s="2">
        <v>85</v>
      </c>
      <c r="I10" s="4">
        <v>85</v>
      </c>
      <c r="J10" s="4">
        <f t="shared" si="0"/>
        <v>425</v>
      </c>
      <c r="K10" s="4">
        <f t="shared" si="1"/>
        <v>85</v>
      </c>
    </row>
    <row r="11" spans="1:12" x14ac:dyDescent="0.25">
      <c r="A11" s="10">
        <v>5</v>
      </c>
      <c r="B11" s="14" t="s">
        <v>33</v>
      </c>
      <c r="C11" s="11" t="s">
        <v>34</v>
      </c>
      <c r="D11" s="2"/>
      <c r="E11" s="2">
        <v>70</v>
      </c>
      <c r="F11" s="2">
        <v>70</v>
      </c>
      <c r="G11" s="2">
        <v>70</v>
      </c>
      <c r="H11" s="2">
        <v>70</v>
      </c>
      <c r="I11" s="4">
        <v>70</v>
      </c>
      <c r="J11" s="4">
        <f t="shared" si="0"/>
        <v>350</v>
      </c>
      <c r="K11" s="4">
        <f t="shared" si="1"/>
        <v>70</v>
      </c>
    </row>
    <row r="12" spans="1:12" x14ac:dyDescent="0.25">
      <c r="A12" s="10">
        <v>6</v>
      </c>
      <c r="B12" s="14" t="s">
        <v>35</v>
      </c>
      <c r="C12" s="11" t="s">
        <v>36</v>
      </c>
      <c r="D12" s="2"/>
      <c r="E12" s="2">
        <v>80</v>
      </c>
      <c r="F12" s="2">
        <v>70</v>
      </c>
      <c r="G12" s="2">
        <v>65</v>
      </c>
      <c r="H12" s="2">
        <v>65</v>
      </c>
      <c r="I12" s="4">
        <v>70</v>
      </c>
      <c r="J12" s="4">
        <f t="shared" si="0"/>
        <v>350</v>
      </c>
      <c r="K12" s="4">
        <f t="shared" si="1"/>
        <v>70</v>
      </c>
    </row>
    <row r="13" spans="1:12" x14ac:dyDescent="0.25">
      <c r="A13" s="10">
        <v>7</v>
      </c>
      <c r="B13" s="14" t="s">
        <v>37</v>
      </c>
      <c r="C13" s="11" t="s">
        <v>38</v>
      </c>
      <c r="D13" s="2"/>
      <c r="E13" s="2">
        <v>90</v>
      </c>
      <c r="F13" s="2">
        <v>85</v>
      </c>
      <c r="G13" s="2">
        <v>80</v>
      </c>
      <c r="H13" s="2">
        <v>85</v>
      </c>
      <c r="I13" s="4">
        <v>85</v>
      </c>
      <c r="J13" s="4">
        <f t="shared" si="0"/>
        <v>425</v>
      </c>
      <c r="K13" s="4">
        <f t="shared" si="1"/>
        <v>85</v>
      </c>
    </row>
    <row r="14" spans="1:12" x14ac:dyDescent="0.25">
      <c r="A14" s="15">
        <v>8</v>
      </c>
      <c r="B14" s="16" t="s">
        <v>39</v>
      </c>
      <c r="C14" s="17" t="s">
        <v>40</v>
      </c>
      <c r="D14" s="2"/>
      <c r="E14" s="2">
        <v>95</v>
      </c>
      <c r="F14" s="2">
        <v>90</v>
      </c>
      <c r="G14" s="2">
        <v>90</v>
      </c>
      <c r="H14" s="2">
        <v>85</v>
      </c>
      <c r="I14" s="4">
        <v>85</v>
      </c>
      <c r="J14" s="4">
        <f t="shared" si="0"/>
        <v>445</v>
      </c>
      <c r="K14" s="4">
        <f t="shared" si="1"/>
        <v>89</v>
      </c>
    </row>
    <row r="15" spans="1:12" x14ac:dyDescent="0.25">
      <c r="A15" s="4"/>
      <c r="B15" s="2"/>
      <c r="C15" s="2"/>
      <c r="D15" s="2"/>
      <c r="E15" s="2"/>
      <c r="F15" s="2"/>
      <c r="G15" s="2"/>
      <c r="H15" s="2"/>
      <c r="I15" s="6"/>
      <c r="J15" s="2"/>
      <c r="K15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O17" sqref="O17"/>
    </sheetView>
  </sheetViews>
  <sheetFormatPr defaultRowHeight="15" x14ac:dyDescent="0.25"/>
  <cols>
    <col min="1" max="1" width="5.5703125" style="1" customWidth="1"/>
    <col min="2" max="2" width="33.7109375" customWidth="1"/>
    <col min="3" max="3" width="12.28515625" customWidth="1"/>
    <col min="4" max="9" width="5.5703125" customWidth="1"/>
  </cols>
  <sheetData>
    <row r="1" spans="1:12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5"/>
    </row>
    <row r="2" spans="1:12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5" spans="1:12" x14ac:dyDescent="0.25">
      <c r="A5" s="20" t="s">
        <v>1</v>
      </c>
      <c r="B5" s="20" t="s">
        <v>2</v>
      </c>
      <c r="C5" s="20" t="s">
        <v>3</v>
      </c>
      <c r="D5" s="21" t="s">
        <v>22</v>
      </c>
      <c r="E5" s="22"/>
      <c r="F5" s="22"/>
      <c r="G5" s="22"/>
      <c r="H5" s="22"/>
      <c r="I5" s="23"/>
      <c r="J5" s="20" t="s">
        <v>4</v>
      </c>
      <c r="K5" s="20" t="s">
        <v>5</v>
      </c>
    </row>
    <row r="6" spans="1:12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0"/>
      <c r="K6" s="20"/>
    </row>
    <row r="7" spans="1:12" x14ac:dyDescent="0.25">
      <c r="A7" s="10">
        <v>1</v>
      </c>
      <c r="B7" s="14" t="s">
        <v>25</v>
      </c>
      <c r="C7" s="11" t="s">
        <v>26</v>
      </c>
      <c r="D7" s="4"/>
      <c r="E7" s="4"/>
      <c r="F7" s="4">
        <v>70</v>
      </c>
      <c r="G7" s="4">
        <v>70</v>
      </c>
      <c r="H7" s="4">
        <v>70</v>
      </c>
      <c r="I7" s="4">
        <v>70</v>
      </c>
      <c r="J7" s="4">
        <f>SUM(F7:I7)</f>
        <v>280</v>
      </c>
      <c r="K7" s="4">
        <f>J7/4</f>
        <v>70</v>
      </c>
    </row>
    <row r="8" spans="1:12" x14ac:dyDescent="0.25">
      <c r="A8" s="10">
        <v>2</v>
      </c>
      <c r="B8" s="14" t="s">
        <v>27</v>
      </c>
      <c r="C8" s="11" t="s">
        <v>28</v>
      </c>
      <c r="D8" s="2"/>
      <c r="E8" s="2"/>
      <c r="F8" s="4">
        <v>70</v>
      </c>
      <c r="G8" s="4">
        <v>70</v>
      </c>
      <c r="H8" s="4">
        <v>70</v>
      </c>
      <c r="I8" s="4">
        <v>70</v>
      </c>
      <c r="J8" s="4">
        <f t="shared" ref="J8:J14" si="0">SUM(F8:I8)</f>
        <v>280</v>
      </c>
      <c r="K8" s="4">
        <f t="shared" ref="K8:K14" si="1">J8/4</f>
        <v>70</v>
      </c>
    </row>
    <row r="9" spans="1:12" x14ac:dyDescent="0.25">
      <c r="A9" s="10">
        <v>3</v>
      </c>
      <c r="B9" s="14" t="s">
        <v>29</v>
      </c>
      <c r="C9" s="11" t="s">
        <v>30</v>
      </c>
      <c r="D9" s="2"/>
      <c r="E9" s="2"/>
      <c r="F9" s="4">
        <v>70</v>
      </c>
      <c r="G9" s="4">
        <v>70</v>
      </c>
      <c r="H9" s="4">
        <v>70</v>
      </c>
      <c r="I9" s="4">
        <v>70</v>
      </c>
      <c r="J9" s="4">
        <f t="shared" si="0"/>
        <v>280</v>
      </c>
      <c r="K9" s="4">
        <f t="shared" si="1"/>
        <v>70</v>
      </c>
    </row>
    <row r="10" spans="1:12" x14ac:dyDescent="0.25">
      <c r="A10" s="10">
        <v>4</v>
      </c>
      <c r="B10" s="14" t="s">
        <v>31</v>
      </c>
      <c r="C10" s="11" t="s">
        <v>32</v>
      </c>
      <c r="D10" s="2"/>
      <c r="E10" s="2"/>
      <c r="F10" s="4">
        <v>70</v>
      </c>
      <c r="G10" s="4">
        <v>70</v>
      </c>
      <c r="H10" s="4">
        <v>70</v>
      </c>
      <c r="I10" s="4">
        <v>70</v>
      </c>
      <c r="J10" s="4">
        <f t="shared" si="0"/>
        <v>280</v>
      </c>
      <c r="K10" s="4">
        <f t="shared" si="1"/>
        <v>70</v>
      </c>
    </row>
    <row r="11" spans="1:12" x14ac:dyDescent="0.25">
      <c r="A11" s="10">
        <v>5</v>
      </c>
      <c r="B11" s="14" t="s">
        <v>33</v>
      </c>
      <c r="C11" s="11" t="s">
        <v>34</v>
      </c>
      <c r="D11" s="2"/>
      <c r="E11" s="2"/>
      <c r="F11" s="4">
        <v>70</v>
      </c>
      <c r="G11" s="4">
        <v>70</v>
      </c>
      <c r="H11" s="4">
        <v>70</v>
      </c>
      <c r="I11" s="4">
        <v>70</v>
      </c>
      <c r="J11" s="4">
        <f t="shared" si="0"/>
        <v>280</v>
      </c>
      <c r="K11" s="4">
        <f t="shared" si="1"/>
        <v>70</v>
      </c>
    </row>
    <row r="12" spans="1:12" x14ac:dyDescent="0.25">
      <c r="A12" s="10">
        <v>6</v>
      </c>
      <c r="B12" s="14" t="s">
        <v>35</v>
      </c>
      <c r="C12" s="11" t="s">
        <v>36</v>
      </c>
      <c r="D12" s="2"/>
      <c r="E12" s="2"/>
      <c r="F12" s="4">
        <v>70</v>
      </c>
      <c r="G12" s="4">
        <v>70</v>
      </c>
      <c r="H12" s="4">
        <v>70</v>
      </c>
      <c r="I12" s="4">
        <v>70</v>
      </c>
      <c r="J12" s="4">
        <f t="shared" si="0"/>
        <v>280</v>
      </c>
      <c r="K12" s="4">
        <f t="shared" si="1"/>
        <v>70</v>
      </c>
    </row>
    <row r="13" spans="1:12" x14ac:dyDescent="0.25">
      <c r="A13" s="10">
        <v>7</v>
      </c>
      <c r="B13" s="14" t="s">
        <v>37</v>
      </c>
      <c r="C13" s="11" t="s">
        <v>38</v>
      </c>
      <c r="D13" s="2"/>
      <c r="E13" s="2"/>
      <c r="F13" s="4">
        <v>70</v>
      </c>
      <c r="G13" s="4">
        <v>70</v>
      </c>
      <c r="H13" s="4">
        <v>70</v>
      </c>
      <c r="I13" s="4">
        <v>70</v>
      </c>
      <c r="J13" s="4">
        <f t="shared" si="0"/>
        <v>280</v>
      </c>
      <c r="K13" s="4">
        <f t="shared" si="1"/>
        <v>70</v>
      </c>
    </row>
    <row r="14" spans="1:12" x14ac:dyDescent="0.25">
      <c r="A14" s="15">
        <v>8</v>
      </c>
      <c r="B14" s="16" t="s">
        <v>39</v>
      </c>
      <c r="C14" s="17" t="s">
        <v>40</v>
      </c>
      <c r="D14" s="2"/>
      <c r="E14" s="2"/>
      <c r="F14" s="4">
        <v>70</v>
      </c>
      <c r="G14" s="4">
        <v>70</v>
      </c>
      <c r="H14" s="4">
        <v>70</v>
      </c>
      <c r="I14" s="4">
        <v>70</v>
      </c>
      <c r="J14" s="4">
        <f t="shared" si="0"/>
        <v>280</v>
      </c>
      <c r="K14" s="4">
        <f t="shared" si="1"/>
        <v>70</v>
      </c>
    </row>
    <row r="15" spans="1:12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sqref="A1:K1"/>
    </sheetView>
  </sheetViews>
  <sheetFormatPr defaultRowHeight="15" x14ac:dyDescent="0.25"/>
  <cols>
    <col min="1" max="1" width="5.5703125" style="1" customWidth="1"/>
    <col min="2" max="2" width="31.42578125" customWidth="1"/>
    <col min="3" max="3" width="11.28515625" customWidth="1"/>
    <col min="4" max="9" width="5.5703125" customWidth="1"/>
  </cols>
  <sheetData>
    <row r="1" spans="1:12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5"/>
    </row>
    <row r="2" spans="1:12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5" spans="1:12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/>
      <c r="J5" s="20" t="s">
        <v>4</v>
      </c>
      <c r="K5" s="20" t="s">
        <v>5</v>
      </c>
    </row>
    <row r="6" spans="1:12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0"/>
      <c r="K6" s="20"/>
    </row>
    <row r="7" spans="1:12" ht="14.45" customHeight="1" x14ac:dyDescent="0.25">
      <c r="A7" s="10">
        <v>1</v>
      </c>
      <c r="B7" s="14" t="s">
        <v>25</v>
      </c>
      <c r="C7" s="11" t="s">
        <v>26</v>
      </c>
      <c r="D7" s="4"/>
      <c r="E7" s="4"/>
      <c r="F7" s="4"/>
      <c r="G7" s="4"/>
      <c r="H7" s="4"/>
      <c r="I7" s="4"/>
      <c r="J7" s="4"/>
      <c r="K7" s="7"/>
    </row>
    <row r="8" spans="1:12" x14ac:dyDescent="0.25">
      <c r="A8" s="10">
        <v>2</v>
      </c>
      <c r="B8" s="14" t="s">
        <v>27</v>
      </c>
      <c r="C8" s="11" t="s">
        <v>28</v>
      </c>
      <c r="D8" s="2"/>
      <c r="E8" s="2"/>
      <c r="F8" s="2"/>
      <c r="G8" s="2"/>
      <c r="H8" s="2"/>
      <c r="I8" s="6"/>
      <c r="J8" s="2"/>
      <c r="K8" s="2"/>
    </row>
    <row r="9" spans="1:12" x14ac:dyDescent="0.25">
      <c r="A9" s="10">
        <v>3</v>
      </c>
      <c r="B9" s="14" t="s">
        <v>29</v>
      </c>
      <c r="C9" s="11" t="s">
        <v>30</v>
      </c>
      <c r="D9" s="2"/>
      <c r="E9" s="2"/>
      <c r="F9" s="2"/>
      <c r="G9" s="2"/>
      <c r="H9" s="2"/>
      <c r="I9" s="6"/>
      <c r="J9" s="2"/>
      <c r="K9" s="2"/>
    </row>
    <row r="10" spans="1:12" x14ac:dyDescent="0.25">
      <c r="A10" s="10">
        <v>4</v>
      </c>
      <c r="B10" s="14" t="s">
        <v>31</v>
      </c>
      <c r="C10" s="11" t="s">
        <v>32</v>
      </c>
      <c r="D10" s="2"/>
      <c r="E10" s="2"/>
      <c r="F10" s="2"/>
      <c r="G10" s="2"/>
      <c r="H10" s="2"/>
      <c r="I10" s="6"/>
      <c r="J10" s="2"/>
      <c r="K10" s="2"/>
    </row>
    <row r="11" spans="1:12" x14ac:dyDescent="0.25">
      <c r="A11" s="10">
        <v>5</v>
      </c>
      <c r="B11" s="14" t="s">
        <v>33</v>
      </c>
      <c r="C11" s="11" t="s">
        <v>34</v>
      </c>
      <c r="D11" s="2"/>
      <c r="E11" s="2"/>
      <c r="F11" s="2"/>
      <c r="G11" s="2"/>
      <c r="H11" s="2"/>
      <c r="I11" s="6"/>
      <c r="J11" s="2"/>
      <c r="K11" s="2"/>
    </row>
    <row r="12" spans="1:12" x14ac:dyDescent="0.25">
      <c r="A12" s="10">
        <v>6</v>
      </c>
      <c r="B12" s="14" t="s">
        <v>35</v>
      </c>
      <c r="C12" s="11" t="s">
        <v>36</v>
      </c>
      <c r="D12" s="2"/>
      <c r="E12" s="2"/>
      <c r="F12" s="2"/>
      <c r="G12" s="2"/>
      <c r="H12" s="2"/>
      <c r="I12" s="6"/>
      <c r="J12" s="2"/>
      <c r="K12" s="2"/>
    </row>
    <row r="13" spans="1:12" x14ac:dyDescent="0.25">
      <c r="A13" s="10">
        <v>7</v>
      </c>
      <c r="B13" s="14" t="s">
        <v>37</v>
      </c>
      <c r="C13" s="11" t="s">
        <v>38</v>
      </c>
      <c r="D13" s="2"/>
      <c r="E13" s="2"/>
      <c r="F13" s="2"/>
      <c r="G13" s="2"/>
      <c r="H13" s="2"/>
      <c r="I13" s="6"/>
      <c r="J13" s="2"/>
      <c r="K13" s="2"/>
    </row>
    <row r="14" spans="1:12" x14ac:dyDescent="0.25">
      <c r="A14" s="15">
        <v>8</v>
      </c>
      <c r="B14" s="16" t="s">
        <v>39</v>
      </c>
      <c r="C14" s="17" t="s">
        <v>40</v>
      </c>
      <c r="D14" s="2"/>
      <c r="E14" s="2"/>
      <c r="F14" s="2"/>
      <c r="G14" s="2"/>
      <c r="H14" s="2"/>
      <c r="I14" s="6"/>
      <c r="J14" s="2"/>
      <c r="K14" s="2"/>
    </row>
    <row r="15" spans="1:12" x14ac:dyDescent="0.25">
      <c r="A15" s="4"/>
      <c r="B15" s="2"/>
      <c r="C15" s="2"/>
      <c r="D15" s="2"/>
      <c r="E15" s="2"/>
      <c r="F15" s="2"/>
      <c r="G15" s="2"/>
      <c r="H15" s="2"/>
      <c r="I15" s="6"/>
      <c r="J15" s="2"/>
      <c r="K15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D7" sqref="D7:I7"/>
    </sheetView>
  </sheetViews>
  <sheetFormatPr defaultRowHeight="15" x14ac:dyDescent="0.25"/>
  <cols>
    <col min="1" max="1" width="5.5703125" customWidth="1"/>
    <col min="2" max="2" width="33.42578125" customWidth="1"/>
    <col min="3" max="3" width="13.7109375" customWidth="1"/>
    <col min="4" max="9" width="5.5703125" customWidth="1"/>
  </cols>
  <sheetData>
    <row r="1" spans="1:12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5"/>
    </row>
    <row r="2" spans="1:12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x14ac:dyDescent="0.25">
      <c r="A4" s="1"/>
    </row>
    <row r="5" spans="1:12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/>
      <c r="J5" s="20" t="s">
        <v>4</v>
      </c>
      <c r="K5" s="20" t="s">
        <v>5</v>
      </c>
    </row>
    <row r="6" spans="1:12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0"/>
      <c r="K6" s="20"/>
    </row>
    <row r="7" spans="1:12" ht="14.45" customHeight="1" x14ac:dyDescent="0.25">
      <c r="A7" s="10">
        <v>1</v>
      </c>
      <c r="B7" s="14" t="s">
        <v>25</v>
      </c>
      <c r="C7" s="11" t="s">
        <v>26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f>SUM(D7:I7)</f>
        <v>600</v>
      </c>
      <c r="K7" s="4">
        <f>J7/6</f>
        <v>100</v>
      </c>
    </row>
    <row r="8" spans="1:12" x14ac:dyDescent="0.25">
      <c r="A8" s="10">
        <v>2</v>
      </c>
      <c r="B8" s="14" t="s">
        <v>27</v>
      </c>
      <c r="C8" s="11" t="s">
        <v>28</v>
      </c>
      <c r="D8" s="4">
        <v>70</v>
      </c>
      <c r="E8" s="4">
        <v>70</v>
      </c>
      <c r="F8" s="4">
        <v>70</v>
      </c>
      <c r="G8" s="4">
        <v>70</v>
      </c>
      <c r="H8" s="4">
        <v>70</v>
      </c>
      <c r="I8" s="4">
        <v>70</v>
      </c>
      <c r="J8" s="4">
        <f t="shared" ref="J8:J14" si="0">SUM(D8:I8)</f>
        <v>420</v>
      </c>
      <c r="K8" s="4">
        <f t="shared" ref="K8:K14" si="1">J8/6</f>
        <v>70</v>
      </c>
    </row>
    <row r="9" spans="1:12" x14ac:dyDescent="0.25">
      <c r="A9" s="10">
        <v>3</v>
      </c>
      <c r="B9" s="14" t="s">
        <v>29</v>
      </c>
      <c r="C9" s="11" t="s">
        <v>30</v>
      </c>
      <c r="D9" s="4">
        <v>70</v>
      </c>
      <c r="E9" s="4">
        <v>70</v>
      </c>
      <c r="F9" s="4">
        <v>70</v>
      </c>
      <c r="G9" s="4">
        <v>70</v>
      </c>
      <c r="H9" s="4">
        <v>70</v>
      </c>
      <c r="I9" s="4">
        <v>70</v>
      </c>
      <c r="J9" s="4">
        <f t="shared" si="0"/>
        <v>420</v>
      </c>
      <c r="K9" s="4">
        <f t="shared" si="1"/>
        <v>70</v>
      </c>
    </row>
    <row r="10" spans="1:12" x14ac:dyDescent="0.25">
      <c r="A10" s="10">
        <v>4</v>
      </c>
      <c r="B10" s="14" t="s">
        <v>31</v>
      </c>
      <c r="C10" s="11" t="s">
        <v>32</v>
      </c>
      <c r="D10" s="4">
        <v>70</v>
      </c>
      <c r="E10" s="4">
        <v>70</v>
      </c>
      <c r="F10" s="4">
        <v>70</v>
      </c>
      <c r="G10" s="4">
        <v>70</v>
      </c>
      <c r="H10" s="4">
        <v>70</v>
      </c>
      <c r="I10" s="4">
        <v>70</v>
      </c>
      <c r="J10" s="4">
        <f t="shared" si="0"/>
        <v>420</v>
      </c>
      <c r="K10" s="4">
        <f t="shared" si="1"/>
        <v>70</v>
      </c>
    </row>
    <row r="11" spans="1:12" x14ac:dyDescent="0.25">
      <c r="A11" s="10">
        <v>5</v>
      </c>
      <c r="B11" s="14" t="s">
        <v>33</v>
      </c>
      <c r="C11" s="11" t="s">
        <v>34</v>
      </c>
      <c r="D11" s="4">
        <v>70</v>
      </c>
      <c r="E11" s="4">
        <v>70</v>
      </c>
      <c r="F11" s="4">
        <v>70</v>
      </c>
      <c r="G11" s="4">
        <v>70</v>
      </c>
      <c r="H11" s="4">
        <v>70</v>
      </c>
      <c r="I11" s="4">
        <v>70</v>
      </c>
      <c r="J11" s="4">
        <f t="shared" si="0"/>
        <v>420</v>
      </c>
      <c r="K11" s="4">
        <f t="shared" si="1"/>
        <v>70</v>
      </c>
    </row>
    <row r="12" spans="1:12" x14ac:dyDescent="0.25">
      <c r="A12" s="10">
        <v>6</v>
      </c>
      <c r="B12" s="14" t="s">
        <v>35</v>
      </c>
      <c r="C12" s="11" t="s">
        <v>36</v>
      </c>
      <c r="D12" s="4">
        <v>70</v>
      </c>
      <c r="E12" s="4">
        <v>70</v>
      </c>
      <c r="F12" s="4">
        <v>70</v>
      </c>
      <c r="G12" s="4">
        <v>70</v>
      </c>
      <c r="H12" s="4">
        <v>70</v>
      </c>
      <c r="I12" s="4">
        <v>70</v>
      </c>
      <c r="J12" s="4">
        <f t="shared" si="0"/>
        <v>420</v>
      </c>
      <c r="K12" s="4">
        <f t="shared" si="1"/>
        <v>70</v>
      </c>
    </row>
    <row r="13" spans="1:12" x14ac:dyDescent="0.25">
      <c r="A13" s="10">
        <v>7</v>
      </c>
      <c r="B13" s="14" t="s">
        <v>37</v>
      </c>
      <c r="C13" s="11" t="s">
        <v>38</v>
      </c>
      <c r="D13" s="4">
        <v>70</v>
      </c>
      <c r="E13" s="4">
        <v>70</v>
      </c>
      <c r="F13" s="4">
        <v>70</v>
      </c>
      <c r="G13" s="4">
        <v>70</v>
      </c>
      <c r="H13" s="4">
        <v>70</v>
      </c>
      <c r="I13" s="4">
        <v>70</v>
      </c>
      <c r="J13" s="4">
        <f t="shared" si="0"/>
        <v>420</v>
      </c>
      <c r="K13" s="4">
        <f t="shared" si="1"/>
        <v>70</v>
      </c>
    </row>
    <row r="14" spans="1:12" x14ac:dyDescent="0.25">
      <c r="A14" s="15">
        <v>8</v>
      </c>
      <c r="B14" s="16" t="s">
        <v>39</v>
      </c>
      <c r="C14" s="17" t="s">
        <v>40</v>
      </c>
      <c r="D14" s="4">
        <v>70</v>
      </c>
      <c r="E14" s="4">
        <v>70</v>
      </c>
      <c r="F14" s="4">
        <v>70</v>
      </c>
      <c r="G14" s="4">
        <v>70</v>
      </c>
      <c r="H14" s="4">
        <v>70</v>
      </c>
      <c r="I14" s="4">
        <v>70</v>
      </c>
      <c r="J14" s="4">
        <f t="shared" si="0"/>
        <v>420</v>
      </c>
      <c r="K14" s="4">
        <f t="shared" si="1"/>
        <v>70</v>
      </c>
    </row>
    <row r="15" spans="1:12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O11" sqref="O11"/>
    </sheetView>
  </sheetViews>
  <sheetFormatPr defaultRowHeight="15" x14ac:dyDescent="0.25"/>
  <cols>
    <col min="1" max="1" width="5.5703125" customWidth="1"/>
    <col min="2" max="2" width="34.7109375" customWidth="1"/>
    <col min="3" max="3" width="12.140625" customWidth="1"/>
    <col min="4" max="9" width="5.5703125" customWidth="1"/>
  </cols>
  <sheetData>
    <row r="1" spans="1:12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5"/>
    </row>
    <row r="2" spans="1:12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2" x14ac:dyDescent="0.25">
      <c r="A4" s="1"/>
    </row>
    <row r="5" spans="1:12" x14ac:dyDescent="0.25">
      <c r="A5" s="20" t="s">
        <v>1</v>
      </c>
      <c r="B5" s="20" t="s">
        <v>2</v>
      </c>
      <c r="C5" s="20" t="s">
        <v>3</v>
      </c>
      <c r="D5" s="20" t="s">
        <v>22</v>
      </c>
      <c r="E5" s="20"/>
      <c r="F5" s="20"/>
      <c r="G5" s="20"/>
      <c r="H5" s="20"/>
      <c r="I5" s="20"/>
      <c r="J5" s="20" t="s">
        <v>4</v>
      </c>
      <c r="K5" s="20" t="s">
        <v>5</v>
      </c>
    </row>
    <row r="6" spans="1:12" x14ac:dyDescent="0.25">
      <c r="A6" s="20"/>
      <c r="B6" s="20"/>
      <c r="C6" s="20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20"/>
      <c r="K6" s="20"/>
    </row>
    <row r="7" spans="1:12" ht="14.45" customHeight="1" x14ac:dyDescent="0.25">
      <c r="A7" s="10">
        <v>1</v>
      </c>
      <c r="B7" s="14" t="s">
        <v>25</v>
      </c>
      <c r="C7" s="11" t="s">
        <v>26</v>
      </c>
      <c r="D7" s="4">
        <v>70</v>
      </c>
      <c r="E7" s="4">
        <v>70</v>
      </c>
      <c r="F7" s="4">
        <v>70</v>
      </c>
      <c r="G7" s="4">
        <v>70</v>
      </c>
      <c r="H7" s="4">
        <v>70</v>
      </c>
      <c r="I7" s="4">
        <v>70</v>
      </c>
      <c r="J7" s="4">
        <f>SUM(D7:I7)</f>
        <v>420</v>
      </c>
      <c r="K7" s="4">
        <f>J7/6</f>
        <v>70</v>
      </c>
    </row>
    <row r="8" spans="1:12" x14ac:dyDescent="0.25">
      <c r="A8" s="10">
        <v>2</v>
      </c>
      <c r="B8" s="14" t="s">
        <v>27</v>
      </c>
      <c r="C8" s="11" t="s">
        <v>28</v>
      </c>
      <c r="D8" s="4">
        <v>70</v>
      </c>
      <c r="E8" s="4">
        <v>70</v>
      </c>
      <c r="F8" s="4">
        <v>70</v>
      </c>
      <c r="G8" s="4">
        <v>70</v>
      </c>
      <c r="H8" s="4">
        <v>70</v>
      </c>
      <c r="I8" s="4">
        <v>70</v>
      </c>
      <c r="J8" s="4">
        <f t="shared" ref="J8:J14" si="0">SUM(D8:I8)</f>
        <v>420</v>
      </c>
      <c r="K8" s="4">
        <f t="shared" ref="K8:K14" si="1">J8/6</f>
        <v>70</v>
      </c>
    </row>
    <row r="9" spans="1:12" x14ac:dyDescent="0.25">
      <c r="A9" s="10">
        <v>3</v>
      </c>
      <c r="B9" s="14" t="s">
        <v>29</v>
      </c>
      <c r="C9" s="11" t="s">
        <v>30</v>
      </c>
      <c r="D9" s="4">
        <v>70</v>
      </c>
      <c r="E9" s="4">
        <v>70</v>
      </c>
      <c r="F9" s="4">
        <v>70</v>
      </c>
      <c r="G9" s="4">
        <v>70</v>
      </c>
      <c r="H9" s="4">
        <v>70</v>
      </c>
      <c r="I9" s="4">
        <v>70</v>
      </c>
      <c r="J9" s="4">
        <f t="shared" si="0"/>
        <v>420</v>
      </c>
      <c r="K9" s="4">
        <f t="shared" si="1"/>
        <v>70</v>
      </c>
    </row>
    <row r="10" spans="1:12" x14ac:dyDescent="0.25">
      <c r="A10" s="10">
        <v>4</v>
      </c>
      <c r="B10" s="14" t="s">
        <v>31</v>
      </c>
      <c r="C10" s="11" t="s">
        <v>32</v>
      </c>
      <c r="D10" s="4">
        <v>70</v>
      </c>
      <c r="E10" s="4">
        <v>70</v>
      </c>
      <c r="F10" s="4">
        <v>70</v>
      </c>
      <c r="G10" s="4">
        <v>70</v>
      </c>
      <c r="H10" s="4">
        <v>70</v>
      </c>
      <c r="I10" s="4">
        <v>70</v>
      </c>
      <c r="J10" s="4">
        <f t="shared" si="0"/>
        <v>420</v>
      </c>
      <c r="K10" s="4">
        <f t="shared" si="1"/>
        <v>70</v>
      </c>
    </row>
    <row r="11" spans="1:12" x14ac:dyDescent="0.25">
      <c r="A11" s="10">
        <v>5</v>
      </c>
      <c r="B11" s="14" t="s">
        <v>33</v>
      </c>
      <c r="C11" s="11" t="s">
        <v>34</v>
      </c>
      <c r="D11" s="4">
        <v>70</v>
      </c>
      <c r="E11" s="4">
        <v>70</v>
      </c>
      <c r="F11" s="4">
        <v>70</v>
      </c>
      <c r="G11" s="4">
        <v>70</v>
      </c>
      <c r="H11" s="4">
        <v>70</v>
      </c>
      <c r="I11" s="4">
        <v>70</v>
      </c>
      <c r="J11" s="4">
        <f t="shared" si="0"/>
        <v>420</v>
      </c>
      <c r="K11" s="4">
        <f t="shared" si="1"/>
        <v>70</v>
      </c>
    </row>
    <row r="12" spans="1:12" x14ac:dyDescent="0.25">
      <c r="A12" s="10">
        <v>6</v>
      </c>
      <c r="B12" s="14" t="s">
        <v>35</v>
      </c>
      <c r="C12" s="11" t="s">
        <v>36</v>
      </c>
      <c r="D12" s="4">
        <v>70</v>
      </c>
      <c r="E12" s="4">
        <v>70</v>
      </c>
      <c r="F12" s="4">
        <v>70</v>
      </c>
      <c r="G12" s="4">
        <v>70</v>
      </c>
      <c r="H12" s="4">
        <v>70</v>
      </c>
      <c r="I12" s="4">
        <v>70</v>
      </c>
      <c r="J12" s="4">
        <f t="shared" si="0"/>
        <v>420</v>
      </c>
      <c r="K12" s="4">
        <f t="shared" si="1"/>
        <v>70</v>
      </c>
    </row>
    <row r="13" spans="1:12" x14ac:dyDescent="0.25">
      <c r="A13" s="10">
        <v>7</v>
      </c>
      <c r="B13" s="14" t="s">
        <v>37</v>
      </c>
      <c r="C13" s="11" t="s">
        <v>38</v>
      </c>
      <c r="D13" s="4">
        <v>70</v>
      </c>
      <c r="E13" s="4">
        <v>70</v>
      </c>
      <c r="F13" s="4">
        <v>70</v>
      </c>
      <c r="G13" s="4">
        <v>70</v>
      </c>
      <c r="H13" s="4">
        <v>70</v>
      </c>
      <c r="I13" s="4">
        <v>70</v>
      </c>
      <c r="J13" s="4">
        <f t="shared" si="0"/>
        <v>420</v>
      </c>
      <c r="K13" s="4">
        <f t="shared" si="1"/>
        <v>70</v>
      </c>
    </row>
    <row r="14" spans="1:12" x14ac:dyDescent="0.25">
      <c r="A14" s="15">
        <v>8</v>
      </c>
      <c r="B14" s="16" t="s">
        <v>39</v>
      </c>
      <c r="C14" s="17" t="s">
        <v>40</v>
      </c>
      <c r="D14" s="4">
        <v>70</v>
      </c>
      <c r="E14" s="4">
        <v>70</v>
      </c>
      <c r="F14" s="4">
        <v>70</v>
      </c>
      <c r="G14" s="4">
        <v>70</v>
      </c>
      <c r="H14" s="4">
        <v>70</v>
      </c>
      <c r="I14" s="4">
        <v>70</v>
      </c>
      <c r="J14" s="4">
        <f t="shared" si="0"/>
        <v>420</v>
      </c>
      <c r="K14" s="4">
        <f t="shared" si="1"/>
        <v>70</v>
      </c>
    </row>
    <row r="15" spans="1:12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topLeftCell="A7" zoomScale="120" zoomScaleNormal="120" workbookViewId="0">
      <selection activeCell="K19" sqref="K19"/>
    </sheetView>
  </sheetViews>
  <sheetFormatPr defaultRowHeight="15" x14ac:dyDescent="0.25"/>
  <cols>
    <col min="1" max="1" width="3.85546875" customWidth="1"/>
    <col min="2" max="2" width="34.140625" customWidth="1"/>
    <col min="3" max="3" width="12.140625" customWidth="1"/>
    <col min="4" max="4" width="10.5703125" customWidth="1"/>
    <col min="5" max="5" width="9.85546875" customWidth="1"/>
    <col min="6" max="6" width="11" customWidth="1"/>
    <col min="7" max="7" width="10.42578125" customWidth="1"/>
    <col min="15" max="15" width="10.5703125" bestFit="1" customWidth="1"/>
    <col min="16" max="16" width="10.85546875" bestFit="1" customWidth="1"/>
  </cols>
  <sheetData>
    <row r="1" spans="1:20" x14ac:dyDescent="0.25">
      <c r="A1" s="19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5"/>
      <c r="N1" s="5"/>
      <c r="O1" s="5"/>
      <c r="P1" s="5"/>
      <c r="Q1" s="5"/>
      <c r="R1" s="5"/>
      <c r="S1" s="5"/>
      <c r="T1" s="5"/>
    </row>
    <row r="2" spans="1:20" x14ac:dyDescent="0.2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5"/>
      <c r="N2" s="5"/>
      <c r="O2" s="5"/>
      <c r="P2" s="5"/>
      <c r="Q2" s="5"/>
      <c r="R2" s="5"/>
      <c r="S2" s="5"/>
      <c r="T2" s="5"/>
    </row>
    <row r="3" spans="1:20" x14ac:dyDescent="0.25">
      <c r="A3" s="19" t="s">
        <v>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5"/>
      <c r="N3" s="5"/>
      <c r="O3" s="5"/>
      <c r="P3" s="5"/>
      <c r="Q3" s="5"/>
      <c r="R3" s="5"/>
      <c r="S3" s="5"/>
      <c r="T3" s="5"/>
    </row>
    <row r="5" spans="1:20" x14ac:dyDescent="0.25">
      <c r="A5" s="24" t="s">
        <v>1</v>
      </c>
      <c r="B5" s="24" t="s">
        <v>2</v>
      </c>
      <c r="C5" s="24" t="s">
        <v>3</v>
      </c>
      <c r="D5" s="25"/>
      <c r="E5" s="25"/>
      <c r="F5" s="25"/>
      <c r="G5" s="25"/>
      <c r="H5" s="25"/>
      <c r="I5" s="25"/>
      <c r="J5" s="25"/>
      <c r="K5" s="26" t="s">
        <v>6</v>
      </c>
      <c r="L5" s="26" t="s">
        <v>7</v>
      </c>
    </row>
    <row r="6" spans="1:20" ht="45" x14ac:dyDescent="0.25">
      <c r="A6" s="24"/>
      <c r="B6" s="24"/>
      <c r="C6" s="24"/>
      <c r="D6" s="8" t="s">
        <v>42</v>
      </c>
      <c r="E6" s="8" t="s">
        <v>41</v>
      </c>
      <c r="F6" s="8" t="s">
        <v>43</v>
      </c>
      <c r="G6" s="8" t="s">
        <v>44</v>
      </c>
      <c r="H6" s="8" t="s">
        <v>48</v>
      </c>
      <c r="I6" s="8" t="s">
        <v>45</v>
      </c>
      <c r="J6" s="8" t="s">
        <v>46</v>
      </c>
      <c r="K6" s="26"/>
      <c r="L6" s="26"/>
    </row>
    <row r="7" spans="1:20" s="13" customFormat="1" ht="19.5" customHeight="1" x14ac:dyDescent="0.25">
      <c r="A7" s="10">
        <v>1</v>
      </c>
      <c r="B7" s="14" t="s">
        <v>25</v>
      </c>
      <c r="C7" s="11" t="s">
        <v>26</v>
      </c>
      <c r="D7" s="3">
        <v>65</v>
      </c>
      <c r="E7" s="12"/>
      <c r="F7" s="3">
        <f>Tugas!K7</f>
        <v>70</v>
      </c>
      <c r="G7" s="3">
        <f>Keaktifan!K7</f>
        <v>100</v>
      </c>
      <c r="H7" s="3">
        <f>Sikap!K7</f>
        <v>70</v>
      </c>
      <c r="I7" s="3">
        <v>50</v>
      </c>
      <c r="J7" s="3">
        <v>55</v>
      </c>
      <c r="K7" s="9">
        <f>((14*D7)+(0*E7)+(14*F7)+(12*G7)+(6*H7)+(24*I7)+(30*J7))/100</f>
        <v>63.6</v>
      </c>
      <c r="L7" s="9" t="s">
        <v>13</v>
      </c>
      <c r="N7" s="13" t="s">
        <v>21</v>
      </c>
    </row>
    <row r="8" spans="1:20" s="13" customFormat="1" ht="19.5" customHeight="1" x14ac:dyDescent="0.25">
      <c r="A8" s="10">
        <v>2</v>
      </c>
      <c r="B8" s="14" t="s">
        <v>27</v>
      </c>
      <c r="C8" s="11" t="s">
        <v>28</v>
      </c>
      <c r="D8" s="3">
        <f>Presentasi!K8</f>
        <v>70</v>
      </c>
      <c r="E8" s="12"/>
      <c r="F8" s="3">
        <f>Tugas!K8</f>
        <v>70</v>
      </c>
      <c r="G8" s="3">
        <f>Keaktifan!K8</f>
        <v>70</v>
      </c>
      <c r="H8" s="3">
        <f>Sikap!K8</f>
        <v>70</v>
      </c>
      <c r="I8" s="3">
        <v>55</v>
      </c>
      <c r="J8" s="3">
        <v>55</v>
      </c>
      <c r="K8" s="9">
        <f t="shared" ref="K8:K15" si="0">((14*D8)+(0*E8)+(14*F8)+(12*G8)+(6*H8)+(24*I8)+(30*J8))/100</f>
        <v>61.9</v>
      </c>
      <c r="L8" s="3" t="s">
        <v>13</v>
      </c>
      <c r="N8" s="3" t="s">
        <v>8</v>
      </c>
      <c r="O8" s="3" t="s">
        <v>9</v>
      </c>
      <c r="P8" s="3" t="s">
        <v>10</v>
      </c>
    </row>
    <row r="9" spans="1:20" s="13" customFormat="1" ht="19.5" customHeight="1" x14ac:dyDescent="0.25">
      <c r="A9" s="10">
        <v>3</v>
      </c>
      <c r="B9" s="14" t="s">
        <v>29</v>
      </c>
      <c r="C9" s="11" t="s">
        <v>30</v>
      </c>
      <c r="D9" s="3">
        <v>80</v>
      </c>
      <c r="E9" s="12"/>
      <c r="F9" s="3">
        <f>Tugas!K9</f>
        <v>80</v>
      </c>
      <c r="G9" s="3">
        <f>Keaktifan!K9</f>
        <v>70</v>
      </c>
      <c r="H9" s="3">
        <f>Sikap!K9</f>
        <v>70</v>
      </c>
      <c r="I9" s="3">
        <v>50</v>
      </c>
      <c r="J9" s="3">
        <v>55</v>
      </c>
      <c r="K9" s="9">
        <f t="shared" si="0"/>
        <v>63.5</v>
      </c>
      <c r="L9" s="3" t="s">
        <v>13</v>
      </c>
      <c r="N9" s="3" t="s">
        <v>16</v>
      </c>
      <c r="O9" s="3" t="s">
        <v>11</v>
      </c>
      <c r="P9" s="3">
        <v>4</v>
      </c>
    </row>
    <row r="10" spans="1:20" s="13" customFormat="1" ht="19.5" customHeight="1" x14ac:dyDescent="0.25">
      <c r="A10" s="10">
        <v>4</v>
      </c>
      <c r="B10" s="14" t="s">
        <v>31</v>
      </c>
      <c r="C10" s="11" t="s">
        <v>32</v>
      </c>
      <c r="D10" s="3">
        <v>85</v>
      </c>
      <c r="E10" s="12"/>
      <c r="F10" s="3">
        <f>Tugas!K10</f>
        <v>85</v>
      </c>
      <c r="G10" s="3">
        <v>100</v>
      </c>
      <c r="H10" s="3">
        <v>100</v>
      </c>
      <c r="I10" s="3">
        <v>55</v>
      </c>
      <c r="J10" s="3">
        <v>70</v>
      </c>
      <c r="K10" s="9">
        <f t="shared" si="0"/>
        <v>76</v>
      </c>
      <c r="L10" s="3" t="s">
        <v>12</v>
      </c>
      <c r="N10" s="3" t="s">
        <v>17</v>
      </c>
      <c r="O10" s="3" t="s">
        <v>12</v>
      </c>
      <c r="P10" s="3">
        <v>3</v>
      </c>
    </row>
    <row r="11" spans="1:20" s="13" customFormat="1" ht="19.5" customHeight="1" x14ac:dyDescent="0.25">
      <c r="A11" s="10">
        <v>5</v>
      </c>
      <c r="B11" s="14" t="s">
        <v>33</v>
      </c>
      <c r="C11" s="11" t="s">
        <v>34</v>
      </c>
      <c r="D11" s="3">
        <f>Presentasi!K11</f>
        <v>70</v>
      </c>
      <c r="E11" s="12"/>
      <c r="F11" s="3">
        <v>70</v>
      </c>
      <c r="G11" s="3">
        <f>Keaktifan!K11</f>
        <v>70</v>
      </c>
      <c r="H11" s="3">
        <f>Sikap!K11</f>
        <v>70</v>
      </c>
      <c r="I11" s="3">
        <v>55</v>
      </c>
      <c r="J11" s="3">
        <v>55</v>
      </c>
      <c r="K11" s="9">
        <f t="shared" si="0"/>
        <v>61.9</v>
      </c>
      <c r="L11" s="3" t="s">
        <v>13</v>
      </c>
      <c r="N11" s="3" t="s">
        <v>18</v>
      </c>
      <c r="O11" s="3" t="s">
        <v>13</v>
      </c>
      <c r="P11" s="3">
        <v>2</v>
      </c>
      <c r="R11" s="13">
        <v>14</v>
      </c>
    </row>
    <row r="12" spans="1:20" s="13" customFormat="1" ht="19.5" customHeight="1" x14ac:dyDescent="0.25">
      <c r="A12" s="10">
        <v>6</v>
      </c>
      <c r="B12" s="14" t="s">
        <v>35</v>
      </c>
      <c r="C12" s="11" t="s">
        <v>36</v>
      </c>
      <c r="D12" s="3">
        <f>Presentasi!K12</f>
        <v>70</v>
      </c>
      <c r="E12" s="12"/>
      <c r="F12" s="3">
        <f>Tugas!K12</f>
        <v>70</v>
      </c>
      <c r="G12" s="3">
        <f>Keaktifan!K12</f>
        <v>70</v>
      </c>
      <c r="H12" s="3">
        <f>Sikap!K12</f>
        <v>70</v>
      </c>
      <c r="I12" s="3">
        <v>50</v>
      </c>
      <c r="J12" s="3">
        <v>55</v>
      </c>
      <c r="K12" s="9">
        <f t="shared" si="0"/>
        <v>60.7</v>
      </c>
      <c r="L12" s="3" t="s">
        <v>13</v>
      </c>
      <c r="N12" s="3" t="s">
        <v>19</v>
      </c>
      <c r="O12" s="3" t="s">
        <v>14</v>
      </c>
      <c r="P12" s="3">
        <v>1</v>
      </c>
      <c r="R12" s="13">
        <v>14</v>
      </c>
    </row>
    <row r="13" spans="1:20" s="13" customFormat="1" ht="19.5" customHeight="1" x14ac:dyDescent="0.25">
      <c r="A13" s="10">
        <v>7</v>
      </c>
      <c r="B13" s="14" t="s">
        <v>37</v>
      </c>
      <c r="C13" s="11" t="s">
        <v>38</v>
      </c>
      <c r="D13" s="3">
        <v>85</v>
      </c>
      <c r="E13" s="12"/>
      <c r="F13" s="3">
        <f>Tugas!K13</f>
        <v>85</v>
      </c>
      <c r="G13" s="3">
        <v>100</v>
      </c>
      <c r="H13" s="3">
        <v>100</v>
      </c>
      <c r="I13" s="3">
        <v>55</v>
      </c>
      <c r="J13" s="3">
        <v>70</v>
      </c>
      <c r="K13" s="9">
        <f t="shared" si="0"/>
        <v>76</v>
      </c>
      <c r="L13" s="3" t="s">
        <v>12</v>
      </c>
      <c r="N13" s="3" t="s">
        <v>20</v>
      </c>
      <c r="O13" s="3" t="s">
        <v>15</v>
      </c>
      <c r="P13" s="3">
        <v>0</v>
      </c>
      <c r="R13" s="13">
        <v>12</v>
      </c>
    </row>
    <row r="14" spans="1:20" s="13" customFormat="1" ht="19.5" customHeight="1" x14ac:dyDescent="0.25">
      <c r="A14" s="15">
        <v>8</v>
      </c>
      <c r="B14" s="16" t="s">
        <v>39</v>
      </c>
      <c r="C14" s="17" t="s">
        <v>40</v>
      </c>
      <c r="D14" s="3">
        <v>85</v>
      </c>
      <c r="E14" s="12"/>
      <c r="F14" s="3">
        <v>85</v>
      </c>
      <c r="G14" s="3">
        <v>100</v>
      </c>
      <c r="H14" s="3">
        <v>100</v>
      </c>
      <c r="I14" s="3">
        <v>75</v>
      </c>
      <c r="J14" s="3">
        <v>70</v>
      </c>
      <c r="K14" s="9">
        <f t="shared" si="0"/>
        <v>80.8</v>
      </c>
      <c r="L14" s="3" t="s">
        <v>11</v>
      </c>
      <c r="R14" s="13">
        <v>8</v>
      </c>
    </row>
    <row r="15" spans="1:20" s="13" customFormat="1" ht="19.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9">
        <f t="shared" si="0"/>
        <v>0</v>
      </c>
      <c r="L15" s="3"/>
      <c r="R15" s="13">
        <v>24</v>
      </c>
    </row>
    <row r="16" spans="1:20" s="13" customFormat="1" ht="19.5" customHeight="1" x14ac:dyDescent="0.25">
      <c r="R16" s="13">
        <v>30</v>
      </c>
    </row>
    <row r="17" spans="18:18" x14ac:dyDescent="0.25">
      <c r="R17">
        <f>SUM(R11:R16)</f>
        <v>102</v>
      </c>
    </row>
    <row r="19" spans="18:18" ht="25.5" customHeight="1" x14ac:dyDescent="0.25"/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2023-08-22T02:57:46Z</dcterms:modified>
</cp:coreProperties>
</file>